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Notes site\2024\05-2024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  <c r="B11" i="2"/>
  <c r="B10" i="2"/>
  <c r="B9" i="2"/>
  <c r="B6" i="2"/>
  <c r="B5" i="2"/>
  <c r="B4" i="2"/>
</calcChain>
</file>

<file path=xl/sharedStrings.xml><?xml version="1.0" encoding="utf-8"?>
<sst xmlns="http://schemas.openxmlformats.org/spreadsheetml/2006/main" count="135" uniqueCount="27">
  <si>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</si>
  <si>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</si>
  <si>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</si>
  <si>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</si>
  <si>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</si>
  <si>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</si>
  <si>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</si>
  <si>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</si>
  <si>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</si>
  <si>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</si>
  <si>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</si>
  <si>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</si>
  <si>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</si>
  <si>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</si>
  <si>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</si>
  <si>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</si>
  <si>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</si>
  <si>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</si>
  <si>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</si>
  <si>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</si>
  <si>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</si>
  <si>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</si>
  <si>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</si>
  <si>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</si>
  <si>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</si>
  <si>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t>% evol / T2 2023</t>
  </si>
  <si>
    <t>Indice NA coût matières premières aliment biologique poulet de chair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</si>
</sst>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8" fillId="2" borderId="15" xfId="0" applyFont="1" applyFill="1" applyBorder="1" applyAlignment="1">
      <alignment horizontal="center"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4"/>
              <c:layout>
                <c:manualLayout>
                  <c:x val="-3.6942718200900809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B5B-4428-89A6-14E3602A3F6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Graphs!$E$2:$F$27</c:f>
              <c:multiLvlStrCache>
                <c:ptCount val="26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Graphs!$G$2:$G$27</c:f>
              <c:numCache>
                <c:formatCode>0.0</c:formatCode>
                <c:ptCount val="26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4"/>
              <c:layout>
                <c:manualLayout>
                  <c:x val="-1.989223287740812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156-4211-9297-82ABD24F89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Graphs!$A$2:$B$27</c:f>
              <c:multiLvlStrCache>
                <c:ptCount val="26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Graphs!$C$2:$C$27</c:f>
              <c:numCache>
                <c:formatCode>0.0</c:formatCode>
                <c:ptCount val="26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443346</xdr:colOff>
      <xdr:row>1</xdr:row>
      <xdr:rowOff>83126</xdr:rowOff>
    </xdr:from>
    <xdr:to>
      <xdr:col>20</xdr:col>
      <xdr:colOff>174172</xdr:colOff>
      <xdr:row>19</xdr:row>
      <xdr:rowOff>69271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152401</xdr:colOff>
      <xdr:row>0</xdr:row>
      <xdr:rowOff>166254</xdr:rowOff>
    </xdr:from>
    <xdr:to>
      <xdr:col>13</xdr:col>
      <xdr:colOff>672937</xdr:colOff>
      <xdr:row>19</xdr:row>
      <xdr:rowOff>41562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rtage/08.%20Indices%20ITAVI/2.%20Indicateurs%20interprofession/0-Indice%20Bio%20Coop%20SNIA/Indice%20Bio%20ITAVI/Calcul/Indice_poulet_bio_Donnees_agrege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ilation indice poulet bio"/>
      <sheetName val="#2 - VERSION 2023"/>
    </sheetNames>
    <sheetDataSet>
      <sheetData sheetId="0"/>
      <sheetData sheetId="1">
        <row r="6">
          <cell r="R6">
            <v>2020</v>
          </cell>
          <cell r="S6" t="str">
            <v>T1</v>
          </cell>
          <cell r="T6">
            <v>100</v>
          </cell>
        </row>
        <row r="7">
          <cell r="S7" t="str">
            <v>T2</v>
          </cell>
          <cell r="T7">
            <v>99.996280218311085</v>
          </cell>
        </row>
        <row r="8">
          <cell r="S8" t="str">
            <v>T3</v>
          </cell>
          <cell r="T8">
            <v>99.813495586376234</v>
          </cell>
        </row>
        <row r="9">
          <cell r="S9" t="str">
            <v>T4</v>
          </cell>
          <cell r="T9">
            <v>99.800083212866028</v>
          </cell>
        </row>
        <row r="10">
          <cell r="R10">
            <v>2021</v>
          </cell>
          <cell r="S10" t="str">
            <v>T1</v>
          </cell>
          <cell r="T10">
            <v>101.59233623201693</v>
          </cell>
        </row>
        <row r="11">
          <cell r="S11" t="str">
            <v>T2</v>
          </cell>
          <cell r="T11">
            <v>103.22214586517674</v>
          </cell>
        </row>
        <row r="12">
          <cell r="S12" t="str">
            <v>T3</v>
          </cell>
          <cell r="T12">
            <v>105.80268311416563</v>
          </cell>
        </row>
        <row r="13">
          <cell r="S13" t="str">
            <v>T4</v>
          </cell>
          <cell r="T13">
            <v>113.54285062563207</v>
          </cell>
        </row>
        <row r="14">
          <cell r="R14">
            <v>2022</v>
          </cell>
          <cell r="S14" t="str">
            <v>T1</v>
          </cell>
          <cell r="T14">
            <v>119.53546087020348</v>
          </cell>
        </row>
        <row r="15">
          <cell r="S15" t="str">
            <v>T2</v>
          </cell>
          <cell r="T15">
            <v>127.88571428571427</v>
          </cell>
        </row>
        <row r="16">
          <cell r="S16" t="str">
            <v>T3</v>
          </cell>
          <cell r="T16">
            <v>133.81428571428572</v>
          </cell>
        </row>
        <row r="17">
          <cell r="S17" t="str">
            <v>T4</v>
          </cell>
          <cell r="T17">
            <v>138.82857142857142</v>
          </cell>
        </row>
        <row r="18">
          <cell r="R18">
            <v>2023</v>
          </cell>
          <cell r="S18" t="str">
            <v>T1</v>
          </cell>
          <cell r="T18">
            <v>138.26666666666662</v>
          </cell>
        </row>
        <row r="19">
          <cell r="S19" t="str">
            <v>T2</v>
          </cell>
          <cell r="T19">
            <v>136.4375</v>
          </cell>
        </row>
        <row r="20">
          <cell r="S20" t="str">
            <v>Juillet</v>
          </cell>
          <cell r="T20">
            <v>132.58507306820431</v>
          </cell>
        </row>
        <row r="21">
          <cell r="S21" t="str">
            <v>Août</v>
          </cell>
          <cell r="T21">
            <v>129.71572672513548</v>
          </cell>
        </row>
        <row r="22">
          <cell r="S22" t="str">
            <v>Septembre</v>
          </cell>
          <cell r="T22">
            <v>126.73030543585091</v>
          </cell>
        </row>
        <row r="23">
          <cell r="S23" t="str">
            <v>Octobre</v>
          </cell>
          <cell r="T23">
            <v>123.78999999999999</v>
          </cell>
        </row>
        <row r="24">
          <cell r="S24" t="str">
            <v>Novembre</v>
          </cell>
          <cell r="T24">
            <v>119.968</v>
          </cell>
        </row>
        <row r="25">
          <cell r="S25" t="str">
            <v>Décembre</v>
          </cell>
          <cell r="T25">
            <v>116.28599999999999</v>
          </cell>
        </row>
        <row r="26">
          <cell r="R26">
            <v>2024</v>
          </cell>
          <cell r="S26" t="str">
            <v>Janvier</v>
          </cell>
          <cell r="T26">
            <v>113.66729589068791</v>
          </cell>
        </row>
        <row r="27">
          <cell r="S27" t="str">
            <v>Février</v>
          </cell>
          <cell r="T27">
            <v>111.86649420694785</v>
          </cell>
        </row>
        <row r="28">
          <cell r="S28" t="str">
            <v>Mars</v>
          </cell>
          <cell r="T28">
            <v>110.49976491375966</v>
          </cell>
        </row>
        <row r="29">
          <cell r="S29" t="str">
            <v>Avril</v>
          </cell>
          <cell r="T29">
            <v>108.9744026028673</v>
          </cell>
        </row>
        <row r="30">
          <cell r="S30" t="str">
            <v>Mai</v>
          </cell>
          <cell r="T30">
            <v>108.29680708553583</v>
          </cell>
        </row>
        <row r="31">
          <cell r="S31" t="str">
            <v>Juin</v>
          </cell>
        </row>
      </sheetData>
    </sheetDataSet>
  </externalBook>
</externalLink>
</file>

<file path=xl/tables/table1.xml><?xml version="1.0" encoding="utf-8"?>
<table xmlns="http://schemas.openxmlformats.org/spreadsheetml/2006/main" id="2" name="Tableau2" displayName="Tableau2" ref="A3:B6" totalsRowShown="0" headerRowDxfId="4" dataDxfId="3">
  <autoFilter ref="A3:B6"/>
  <tableColumns count="2">
    <tableColumn id="1" name="Colonne1" dataDxfId="6"/>
    <tableColumn id="2" name="Indice pondeuses bio" dataDxfId="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0"/>
    <tableColumn id="2" name="Indice poulets de chair bio" dataDxfId="1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selection activeCell="H9" sqref="H9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20" t="s">
        <v>0</v>
      </c>
      <c r="B1" s="21"/>
      <c r="C1" s="21"/>
      <c r="D1" s="22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17">
        <v>2020</v>
      </c>
      <c r="B3" s="5" t="s">
        <v>5</v>
      </c>
      <c r="C3" s="6">
        <v>100</v>
      </c>
      <c r="D3" s="7">
        <v>100</v>
      </c>
    </row>
    <row r="4" spans="1:4" x14ac:dyDescent="0.25">
      <c r="A4" s="18"/>
      <c r="B4" s="4" t="s">
        <v>6</v>
      </c>
      <c r="C4" s="8">
        <v>100.82885630136695</v>
      </c>
      <c r="D4" s="9">
        <v>99.996280218311085</v>
      </c>
    </row>
    <row r="5" spans="1:4" x14ac:dyDescent="0.25">
      <c r="A5" s="18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19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17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18"/>
      <c r="B8" s="4" t="s">
        <v>6</v>
      </c>
      <c r="C8" s="8">
        <v>101.51751398136022</v>
      </c>
      <c r="D8" s="9">
        <v>103.22214586517674</v>
      </c>
    </row>
    <row r="9" spans="1:4" x14ac:dyDescent="0.25">
      <c r="A9" s="18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19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17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18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18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19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17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18"/>
      <c r="B16" s="4" t="s">
        <v>6</v>
      </c>
      <c r="C16" s="8">
        <v>142.82101933168417</v>
      </c>
      <c r="D16" s="9">
        <v>136.4375</v>
      </c>
    </row>
    <row r="17" spans="1:5" x14ac:dyDescent="0.25">
      <c r="A17" s="18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18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18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18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18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19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17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18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18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18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18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18"/>
      <c r="B28" s="4" t="s">
        <v>19</v>
      </c>
      <c r="C28" s="8"/>
      <c r="D28" s="9"/>
    </row>
    <row r="29" spans="1:5" x14ac:dyDescent="0.25">
      <c r="A29" s="18"/>
      <c r="B29" s="4" t="s">
        <v>9</v>
      </c>
      <c r="C29" s="8"/>
      <c r="D29" s="9"/>
    </row>
    <row r="30" spans="1:5" x14ac:dyDescent="0.25">
      <c r="A30" s="18"/>
      <c r="B30" s="4" t="s">
        <v>10</v>
      </c>
      <c r="C30" s="8"/>
      <c r="D30" s="9"/>
    </row>
    <row r="31" spans="1:5" x14ac:dyDescent="0.25">
      <c r="A31" s="18"/>
      <c r="B31" s="4" t="s">
        <v>20</v>
      </c>
      <c r="C31" s="8"/>
      <c r="D31" s="9"/>
    </row>
    <row r="32" spans="1:5" x14ac:dyDescent="0.25">
      <c r="A32" s="18"/>
      <c r="B32" s="4" t="s">
        <v>11</v>
      </c>
      <c r="C32" s="8"/>
      <c r="D32" s="9"/>
    </row>
    <row r="33" spans="1:248" x14ac:dyDescent="0.25">
      <c r="A33" s="18"/>
      <c r="B33" s="4" t="s">
        <v>12</v>
      </c>
      <c r="C33" s="8"/>
      <c r="D33" s="9"/>
    </row>
    <row r="34" spans="1:248" ht="13.8" thickBot="1" x14ac:dyDescent="0.3">
      <c r="A34" s="19"/>
      <c r="B34" s="10" t="s">
        <v>13</v>
      </c>
      <c r="C34" s="11"/>
      <c r="D34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zoomScale="130" zoomScaleNormal="130" workbookViewId="0">
      <selection activeCell="A9" sqref="A9:B11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s="39" t="s">
        <v>22</v>
      </c>
      <c r="B3" s="39" t="s">
        <v>24</v>
      </c>
    </row>
    <row r="4" spans="1:2" x14ac:dyDescent="0.3">
      <c r="A4" s="42">
        <v>45413</v>
      </c>
      <c r="B4" s="40">
        <f>'Indices bio'!C27</f>
        <v>116.97349945043257</v>
      </c>
    </row>
    <row r="5" spans="1:2" x14ac:dyDescent="0.3">
      <c r="A5" s="39" t="s">
        <v>21</v>
      </c>
      <c r="B5" s="41">
        <f>'Indices bio'!C27/'Indices bio'!C26-1</f>
        <v>-1.0083665533613395E-2</v>
      </c>
    </row>
    <row r="6" spans="1:2" x14ac:dyDescent="0.3">
      <c r="A6" s="39" t="s">
        <v>25</v>
      </c>
      <c r="B6" s="41">
        <f>'Indices bio'!C27/'Indices bio'!C16-1</f>
        <v>-0.18097840221420025</v>
      </c>
    </row>
    <row r="8" spans="1:2" x14ac:dyDescent="0.3">
      <c r="A8" t="s">
        <v>22</v>
      </c>
      <c r="B8" t="s">
        <v>23</v>
      </c>
    </row>
    <row r="9" spans="1:2" x14ac:dyDescent="0.3">
      <c r="A9" s="42">
        <v>45383</v>
      </c>
      <c r="B9" s="40">
        <f>'Indices bio'!D27</f>
        <v>108.29680708553583</v>
      </c>
    </row>
    <row r="10" spans="1:2" x14ac:dyDescent="0.3">
      <c r="A10" s="43" t="s">
        <v>21</v>
      </c>
      <c r="B10" s="41">
        <f>'Indices bio'!D27/'Indices bio'!D26-1</f>
        <v>-6.2179328461272609E-3</v>
      </c>
    </row>
    <row r="11" spans="1:2" x14ac:dyDescent="0.3">
      <c r="A11" s="43" t="s">
        <v>25</v>
      </c>
      <c r="B11" s="41">
        <f>'Indices bio'!D27/'Indices bio'!D16-1</f>
        <v>-0.20625336080230261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55" zoomScaleNormal="55" workbookViewId="0">
      <selection activeCell="N27" sqref="N27"/>
    </sheetView>
  </sheetViews>
  <sheetFormatPr baseColWidth="10" defaultRowHeight="14.4" x14ac:dyDescent="0.3"/>
  <sheetData>
    <row r="1" spans="1:7" ht="14.4" customHeight="1" x14ac:dyDescent="0.3">
      <c r="A1" s="23" t="s">
        <v>26</v>
      </c>
      <c r="B1" s="24"/>
      <c r="C1" s="25"/>
      <c r="E1" s="23" t="s">
        <v>26</v>
      </c>
      <c r="F1" s="24"/>
      <c r="G1" s="25"/>
    </row>
    <row r="2" spans="1:7" x14ac:dyDescent="0.3">
      <c r="A2" s="26">
        <v>2020</v>
      </c>
      <c r="B2" s="27" t="s">
        <v>5</v>
      </c>
      <c r="C2" s="28">
        <f>'Indices bio'!C3</f>
        <v>100</v>
      </c>
      <c r="E2" s="26">
        <v>2020</v>
      </c>
      <c r="F2" s="27" t="s">
        <v>5</v>
      </c>
      <c r="G2" s="28">
        <f>'Indices bio'!D3</f>
        <v>100</v>
      </c>
    </row>
    <row r="3" spans="1:7" x14ac:dyDescent="0.3">
      <c r="A3" s="26"/>
      <c r="B3" s="27" t="s">
        <v>6</v>
      </c>
      <c r="C3" s="28">
        <f>'Indices bio'!C4</f>
        <v>100.82885630136695</v>
      </c>
      <c r="E3" s="26"/>
      <c r="F3" s="27" t="s">
        <v>6</v>
      </c>
      <c r="G3" s="28">
        <f>'Indices bio'!D4</f>
        <v>99.996280218311085</v>
      </c>
    </row>
    <row r="4" spans="1:7" x14ac:dyDescent="0.3">
      <c r="A4" s="26"/>
      <c r="B4" s="27" t="s">
        <v>7</v>
      </c>
      <c r="C4" s="28">
        <f>'Indices bio'!C5</f>
        <v>100.63815197967538</v>
      </c>
      <c r="E4" s="26"/>
      <c r="F4" s="27" t="s">
        <v>7</v>
      </c>
      <c r="G4" s="28">
        <f>'Indices bio'!D5</f>
        <v>99.813495586376234</v>
      </c>
    </row>
    <row r="5" spans="1:7" x14ac:dyDescent="0.3">
      <c r="A5" s="26"/>
      <c r="B5" s="27" t="s">
        <v>8</v>
      </c>
      <c r="C5" s="28">
        <f>'Indices bio'!C6</f>
        <v>99.946949439959781</v>
      </c>
      <c r="E5" s="26"/>
      <c r="F5" s="27" t="s">
        <v>8</v>
      </c>
      <c r="G5" s="28">
        <f>'Indices bio'!D6</f>
        <v>99.800083212866028</v>
      </c>
    </row>
    <row r="6" spans="1:7" x14ac:dyDescent="0.3">
      <c r="A6" s="29">
        <v>2021</v>
      </c>
      <c r="B6" s="30" t="s">
        <v>5</v>
      </c>
      <c r="C6" s="31">
        <f>'Indices bio'!C7</f>
        <v>101.21100974109176</v>
      </c>
      <c r="E6" s="29">
        <v>2021</v>
      </c>
      <c r="F6" s="30" t="s">
        <v>5</v>
      </c>
      <c r="G6" s="31">
        <f>'Indices bio'!D7</f>
        <v>101.59233623201693</v>
      </c>
    </row>
    <row r="7" spans="1:7" x14ac:dyDescent="0.3">
      <c r="A7" s="32"/>
      <c r="B7" s="30" t="s">
        <v>6</v>
      </c>
      <c r="C7" s="31">
        <f>'Indices bio'!C8</f>
        <v>101.51751398136022</v>
      </c>
      <c r="E7" s="32"/>
      <c r="F7" s="30" t="s">
        <v>6</v>
      </c>
      <c r="G7" s="31">
        <f>'Indices bio'!D8</f>
        <v>103.22214586517674</v>
      </c>
    </row>
    <row r="8" spans="1:7" x14ac:dyDescent="0.3">
      <c r="A8" s="32"/>
      <c r="B8" s="30" t="s">
        <v>7</v>
      </c>
      <c r="C8" s="31">
        <f>'Indices bio'!C9</f>
        <v>106.77446356809294</v>
      </c>
      <c r="E8" s="32"/>
      <c r="F8" s="30" t="s">
        <v>7</v>
      </c>
      <c r="G8" s="31">
        <f>'Indices bio'!D9</f>
        <v>105.80268311416563</v>
      </c>
    </row>
    <row r="9" spans="1:7" x14ac:dyDescent="0.3">
      <c r="A9" s="33"/>
      <c r="B9" s="30" t="s">
        <v>8</v>
      </c>
      <c r="C9" s="31">
        <f>'Indices bio'!C10</f>
        <v>109.34203930786649</v>
      </c>
      <c r="E9" s="33"/>
      <c r="F9" s="30" t="s">
        <v>8</v>
      </c>
      <c r="G9" s="31">
        <f>'Indices bio'!D10</f>
        <v>113.54285062563207</v>
      </c>
    </row>
    <row r="10" spans="1:7" x14ac:dyDescent="0.3">
      <c r="A10" s="34">
        <v>2022</v>
      </c>
      <c r="B10" s="27" t="s">
        <v>5</v>
      </c>
      <c r="C10" s="28">
        <f>'Indices bio'!C11</f>
        <v>125.0049851369791</v>
      </c>
      <c r="E10" s="34">
        <v>2022</v>
      </c>
      <c r="F10" s="27" t="s">
        <v>5</v>
      </c>
      <c r="G10" s="28">
        <f>'Indices bio'!D11</f>
        <v>119.53546087020348</v>
      </c>
    </row>
    <row r="11" spans="1:7" x14ac:dyDescent="0.3">
      <c r="A11" s="35"/>
      <c r="B11" s="27" t="s">
        <v>6</v>
      </c>
      <c r="C11" s="28">
        <f>'Indices bio'!C12</f>
        <v>135.05000000000001</v>
      </c>
      <c r="E11" s="35"/>
      <c r="F11" s="27" t="s">
        <v>6</v>
      </c>
      <c r="G11" s="28">
        <f>'Indices bio'!D12</f>
        <v>127.88571428571427</v>
      </c>
    </row>
    <row r="12" spans="1:7" x14ac:dyDescent="0.3">
      <c r="A12" s="35"/>
      <c r="B12" s="27" t="s">
        <v>7</v>
      </c>
      <c r="C12" s="28">
        <f>'Indices bio'!C13</f>
        <v>139.42249999999999</v>
      </c>
      <c r="E12" s="35"/>
      <c r="F12" s="27" t="s">
        <v>7</v>
      </c>
      <c r="G12" s="28">
        <f>'Indices bio'!D13</f>
        <v>133.81428571428572</v>
      </c>
    </row>
    <row r="13" spans="1:7" x14ac:dyDescent="0.3">
      <c r="A13" s="35"/>
      <c r="B13" s="27" t="s">
        <v>8</v>
      </c>
      <c r="C13" s="28">
        <f>'Indices bio'!C14</f>
        <v>147.73750000000001</v>
      </c>
      <c r="E13" s="35"/>
      <c r="F13" s="27" t="s">
        <v>8</v>
      </c>
      <c r="G13" s="28">
        <f>'Indices bio'!D14</f>
        <v>138.82857142857142</v>
      </c>
    </row>
    <row r="14" spans="1:7" x14ac:dyDescent="0.3">
      <c r="A14" s="29">
        <v>2023</v>
      </c>
      <c r="B14" s="36" t="s">
        <v>5</v>
      </c>
      <c r="C14" s="37">
        <f>'Indices bio'!C15</f>
        <v>148.36743477709086</v>
      </c>
      <c r="E14" s="29">
        <v>2023</v>
      </c>
      <c r="F14" s="36" t="s">
        <v>5</v>
      </c>
      <c r="G14" s="37">
        <f>'Indices bio'!D15</f>
        <v>138.26666666666662</v>
      </c>
    </row>
    <row r="15" spans="1:7" x14ac:dyDescent="0.3">
      <c r="A15" s="32"/>
      <c r="B15" s="36" t="s">
        <v>6</v>
      </c>
      <c r="C15" s="37">
        <f>'Indices bio'!C16</f>
        <v>142.82101933168417</v>
      </c>
      <c r="E15" s="32"/>
      <c r="F15" s="36" t="s">
        <v>6</v>
      </c>
      <c r="G15" s="37">
        <f>'Indices bio'!D16</f>
        <v>136.4375</v>
      </c>
    </row>
    <row r="16" spans="1:7" x14ac:dyDescent="0.3">
      <c r="A16" s="32"/>
      <c r="B16" s="36" t="s">
        <v>9</v>
      </c>
      <c r="C16" s="37">
        <f>'Indices bio'!C17</f>
        <v>140.41186687655761</v>
      </c>
      <c r="E16" s="32"/>
      <c r="F16" s="36" t="s">
        <v>9</v>
      </c>
      <c r="G16" s="37">
        <f>'Indices bio'!D17</f>
        <v>132.58507306820431</v>
      </c>
    </row>
    <row r="17" spans="1:7" x14ac:dyDescent="0.3">
      <c r="A17" s="32"/>
      <c r="B17" s="36" t="s">
        <v>10</v>
      </c>
      <c r="C17" s="37">
        <f>'Indices bio'!C18</f>
        <v>138.18340389827279</v>
      </c>
      <c r="E17" s="32"/>
      <c r="F17" s="36" t="s">
        <v>10</v>
      </c>
      <c r="G17" s="37">
        <f>'Indices bio'!D18</f>
        <v>129.71572672513548</v>
      </c>
    </row>
    <row r="18" spans="1:7" x14ac:dyDescent="0.3">
      <c r="A18" s="32"/>
      <c r="B18" s="36" t="s">
        <v>20</v>
      </c>
      <c r="C18" s="37">
        <f>'Indices bio'!C19</f>
        <v>135.62727272727273</v>
      </c>
      <c r="E18" s="32"/>
      <c r="F18" s="36" t="s">
        <v>20</v>
      </c>
      <c r="G18" s="37">
        <f>'Indices bio'!D19</f>
        <v>126.73030543585091</v>
      </c>
    </row>
    <row r="19" spans="1:7" x14ac:dyDescent="0.3">
      <c r="A19" s="32"/>
      <c r="B19" s="36" t="s">
        <v>11</v>
      </c>
      <c r="C19" s="37">
        <f>'Indices bio'!C20</f>
        <v>132.61545454545455</v>
      </c>
      <c r="E19" s="32"/>
      <c r="F19" s="36" t="s">
        <v>11</v>
      </c>
      <c r="G19" s="37">
        <f>'Indices bio'!D20</f>
        <v>123.78999999999999</v>
      </c>
    </row>
    <row r="20" spans="1:7" x14ac:dyDescent="0.3">
      <c r="A20" s="32"/>
      <c r="B20" s="36" t="s">
        <v>12</v>
      </c>
      <c r="C20" s="37">
        <f>'Indices bio'!C21</f>
        <v>130.06888888888886</v>
      </c>
      <c r="E20" s="32"/>
      <c r="F20" s="36" t="s">
        <v>12</v>
      </c>
      <c r="G20" s="37">
        <f>'Indices bio'!D21</f>
        <v>119.968</v>
      </c>
    </row>
    <row r="21" spans="1:7" x14ac:dyDescent="0.3">
      <c r="A21" s="33"/>
      <c r="B21" s="36" t="s">
        <v>13</v>
      </c>
      <c r="C21" s="37">
        <f>'Indices bio'!C22</f>
        <v>125.81181818181818</v>
      </c>
      <c r="E21" s="33"/>
      <c r="F21" s="36" t="s">
        <v>13</v>
      </c>
      <c r="G21" s="37">
        <f>'Indices bio'!D22</f>
        <v>116.28599999999999</v>
      </c>
    </row>
    <row r="22" spans="1:7" x14ac:dyDescent="0.3">
      <c r="A22" s="29">
        <v>2024</v>
      </c>
      <c r="B22" s="36" t="s">
        <v>14</v>
      </c>
      <c r="C22" s="37">
        <f>'Indices bio'!C23</f>
        <v>122.85262325172307</v>
      </c>
      <c r="E22" s="29">
        <v>2024</v>
      </c>
      <c r="F22" s="36" t="s">
        <v>14</v>
      </c>
      <c r="G22" s="37">
        <f>'Indices bio'!D23</f>
        <v>113.66729589068791</v>
      </c>
    </row>
    <row r="23" spans="1:7" x14ac:dyDescent="0.3">
      <c r="A23" s="32"/>
      <c r="B23" s="36" t="s">
        <v>15</v>
      </c>
      <c r="C23" s="37">
        <f>'Indices bio'!C24</f>
        <v>121.09635019161074</v>
      </c>
      <c r="E23" s="32"/>
      <c r="F23" s="36" t="s">
        <v>15</v>
      </c>
      <c r="G23" s="37">
        <f>'Indices bio'!D24</f>
        <v>111.86649420694785</v>
      </c>
    </row>
    <row r="24" spans="1:7" x14ac:dyDescent="0.3">
      <c r="A24" s="32"/>
      <c r="B24" s="36" t="s">
        <v>16</v>
      </c>
      <c r="C24" s="37">
        <f>'Indices bio'!C25</f>
        <v>119.18959553950326</v>
      </c>
      <c r="E24" s="32"/>
      <c r="F24" s="36" t="s">
        <v>16</v>
      </c>
      <c r="G24" s="37">
        <f>'Indices bio'!D25</f>
        <v>110.49976491375966</v>
      </c>
    </row>
    <row r="25" spans="1:7" x14ac:dyDescent="0.3">
      <c r="A25" s="32"/>
      <c r="B25" s="36" t="s">
        <v>17</v>
      </c>
      <c r="C25" s="37">
        <f>'Indices bio'!C26</f>
        <v>118.16503615276439</v>
      </c>
      <c r="E25" s="32"/>
      <c r="F25" s="36" t="s">
        <v>17</v>
      </c>
      <c r="G25" s="37">
        <f>'Indices bio'!D26</f>
        <v>108.9744026028673</v>
      </c>
    </row>
    <row r="26" spans="1:7" x14ac:dyDescent="0.3">
      <c r="A26" s="32"/>
      <c r="B26" s="36" t="s">
        <v>18</v>
      </c>
      <c r="C26" s="37">
        <f>'Indices bio'!C27</f>
        <v>116.97349945043257</v>
      </c>
      <c r="E26" s="32"/>
      <c r="F26" s="36" t="s">
        <v>18</v>
      </c>
      <c r="G26" s="37">
        <f>'Indices bio'!D27</f>
        <v>108.29680708553583</v>
      </c>
    </row>
    <row r="27" spans="1:7" x14ac:dyDescent="0.3">
      <c r="A27" s="32"/>
      <c r="B27" s="36" t="s">
        <v>19</v>
      </c>
      <c r="C27" s="37"/>
      <c r="E27" s="32"/>
      <c r="F27" s="36" t="s">
        <v>19</v>
      </c>
      <c r="G27" s="37"/>
    </row>
    <row r="28" spans="1:7" x14ac:dyDescent="0.3">
      <c r="A28" s="32"/>
      <c r="B28" s="36" t="s">
        <v>9</v>
      </c>
      <c r="C28" s="37"/>
      <c r="E28" s="32"/>
      <c r="F28" s="36" t="s">
        <v>9</v>
      </c>
      <c r="G28" s="37"/>
    </row>
    <row r="29" spans="1:7" x14ac:dyDescent="0.3">
      <c r="A29" s="32"/>
      <c r="B29" s="36" t="s">
        <v>10</v>
      </c>
      <c r="C29" s="37"/>
      <c r="E29" s="32"/>
      <c r="F29" s="36" t="s">
        <v>10</v>
      </c>
      <c r="G29" s="37"/>
    </row>
    <row r="30" spans="1:7" x14ac:dyDescent="0.3">
      <c r="A30" s="32"/>
      <c r="B30" s="36" t="s">
        <v>20</v>
      </c>
      <c r="C30" s="37"/>
      <c r="E30" s="32"/>
      <c r="F30" s="36" t="s">
        <v>20</v>
      </c>
      <c r="G30" s="37"/>
    </row>
    <row r="31" spans="1:7" x14ac:dyDescent="0.3">
      <c r="A31" s="32"/>
      <c r="B31" s="36" t="s">
        <v>11</v>
      </c>
      <c r="C31" s="37"/>
      <c r="E31" s="32"/>
      <c r="F31" s="36" t="s">
        <v>11</v>
      </c>
      <c r="G31" s="37"/>
    </row>
    <row r="32" spans="1:7" x14ac:dyDescent="0.3">
      <c r="A32" s="32"/>
      <c r="B32" s="36" t="s">
        <v>12</v>
      </c>
      <c r="C32" s="37"/>
      <c r="E32" s="32"/>
      <c r="F32" s="36" t="s">
        <v>12</v>
      </c>
      <c r="G32" s="37"/>
    </row>
    <row r="33" spans="1:7" x14ac:dyDescent="0.3">
      <c r="A33" s="33"/>
      <c r="B33" s="36" t="s">
        <v>13</v>
      </c>
      <c r="C33" s="37"/>
      <c r="E33" s="33"/>
      <c r="F33" s="36" t="s">
        <v>13</v>
      </c>
      <c r="G33" s="37"/>
    </row>
    <row r="34" spans="1:7" x14ac:dyDescent="0.3">
      <c r="A34" s="38">
        <v>2025</v>
      </c>
      <c r="B34" s="36" t="s">
        <v>14</v>
      </c>
      <c r="C34" s="37"/>
      <c r="E34" s="38">
        <v>2025</v>
      </c>
      <c r="F34" s="36" t="s">
        <v>14</v>
      </c>
      <c r="G34" s="37"/>
    </row>
    <row r="35" spans="1:7" x14ac:dyDescent="0.3">
      <c r="A35" s="38"/>
      <c r="B35" s="36" t="s">
        <v>15</v>
      </c>
      <c r="C35" s="37"/>
      <c r="E35" s="38"/>
      <c r="F35" s="36" t="s">
        <v>15</v>
      </c>
      <c r="G35" s="37"/>
    </row>
    <row r="36" spans="1:7" x14ac:dyDescent="0.3">
      <c r="A36" s="38"/>
      <c r="B36" s="36" t="s">
        <v>16</v>
      </c>
      <c r="C36" s="37"/>
      <c r="E36" s="38"/>
      <c r="F36" s="36" t="s">
        <v>16</v>
      </c>
      <c r="G36" s="37"/>
    </row>
    <row r="37" spans="1:7" x14ac:dyDescent="0.3">
      <c r="A37" s="38"/>
      <c r="B37" s="36" t="s">
        <v>17</v>
      </c>
      <c r="C37" s="37"/>
      <c r="E37" s="38"/>
      <c r="F37" s="36" t="s">
        <v>17</v>
      </c>
      <c r="G37" s="37"/>
    </row>
    <row r="38" spans="1:7" x14ac:dyDescent="0.3">
      <c r="A38" s="38"/>
      <c r="B38" s="36" t="s">
        <v>18</v>
      </c>
      <c r="C38" s="37"/>
      <c r="E38" s="38"/>
      <c r="F38" s="36" t="s">
        <v>18</v>
      </c>
      <c r="G38" s="37"/>
    </row>
    <row r="39" spans="1:7" x14ac:dyDescent="0.3">
      <c r="A39" s="38"/>
      <c r="B39" s="36" t="s">
        <v>19</v>
      </c>
      <c r="C39" s="37"/>
      <c r="E39" s="38"/>
      <c r="F39" s="36" t="s">
        <v>19</v>
      </c>
      <c r="G39" s="37"/>
    </row>
    <row r="40" spans="1:7" x14ac:dyDescent="0.3">
      <c r="A40" s="38"/>
      <c r="B40" s="36" t="s">
        <v>9</v>
      </c>
      <c r="C40" s="37"/>
      <c r="E40" s="38"/>
      <c r="F40" s="36" t="s">
        <v>9</v>
      </c>
      <c r="G40" s="37"/>
    </row>
    <row r="41" spans="1:7" x14ac:dyDescent="0.3">
      <c r="A41" s="38"/>
      <c r="B41" s="36" t="s">
        <v>10</v>
      </c>
      <c r="C41" s="37"/>
      <c r="E41" s="38"/>
      <c r="F41" s="36" t="s">
        <v>10</v>
      </c>
      <c r="G41" s="37"/>
    </row>
    <row r="42" spans="1:7" x14ac:dyDescent="0.3">
      <c r="A42" s="38"/>
      <c r="B42" s="36" t="s">
        <v>20</v>
      </c>
      <c r="C42" s="37"/>
      <c r="E42" s="38"/>
      <c r="F42" s="36" t="s">
        <v>20</v>
      </c>
      <c r="G42" s="37"/>
    </row>
    <row r="43" spans="1:7" x14ac:dyDescent="0.3">
      <c r="A43" s="38"/>
      <c r="B43" s="36" t="s">
        <v>11</v>
      </c>
      <c r="C43" s="37"/>
      <c r="E43" s="38"/>
      <c r="F43" s="36" t="s">
        <v>11</v>
      </c>
      <c r="G43" s="37"/>
    </row>
    <row r="44" spans="1:7" x14ac:dyDescent="0.3">
      <c r="A44" s="38"/>
      <c r="B44" s="36" t="s">
        <v>12</v>
      </c>
      <c r="C44" s="37"/>
      <c r="E44" s="38"/>
      <c r="F44" s="36" t="s">
        <v>12</v>
      </c>
      <c r="G44" s="37"/>
    </row>
    <row r="45" spans="1:7" x14ac:dyDescent="0.3">
      <c r="A45" s="38"/>
      <c r="B45" s="36" t="s">
        <v>13</v>
      </c>
      <c r="C45" s="37"/>
      <c r="E45" s="38"/>
      <c r="F45" s="36" t="s">
        <v>13</v>
      </c>
      <c r="G45" s="37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Indices bio</vt:lpstr>
      <vt:lpstr>Evolutions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2024-07-03T15:16:24Z</dcterms:modified>
</cp:coreProperties>
</file>